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P:\8335\99-Commun\27_CRISE\Equipements DFCI\CCTP\"/>
    </mc:Choice>
  </mc:AlternateContent>
  <xr:revisionPtr revIDLastSave="0" documentId="13_ncr:1_{C02BB3A0-C9CB-4546-9353-83A9FDE0E09E}" xr6:coauthVersionLast="47" xr6:coauthVersionMax="47" xr10:uidLastSave="{00000000-0000-0000-0000-000000000000}"/>
  <bookViews>
    <workbookView xWindow="-120" yWindow="-120" windowWidth="29040" windowHeight="15720" activeTab="1" xr2:uid="{CCF8786D-6CE5-4CC6-AFF1-AF63C4C90A04}"/>
  </bookViews>
  <sheets>
    <sheet name="LOT 1" sheetId="1" r:id="rId1"/>
    <sheet name="LOT 2" sheetId="2" r:id="rId2"/>
    <sheet name="LOT 3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8" i="1" l="1"/>
  <c r="D34" i="1"/>
  <c r="D35" i="1"/>
  <c r="D36" i="1"/>
  <c r="D37" i="1"/>
  <c r="D33" i="1"/>
  <c r="D19" i="1"/>
  <c r="D20" i="1"/>
  <c r="D18" i="1"/>
  <c r="F14" i="3"/>
  <c r="F15" i="3" s="1"/>
  <c r="F29" i="2"/>
  <c r="F30" i="2"/>
  <c r="F42" i="1"/>
  <c r="F41" i="1"/>
  <c r="F40" i="1"/>
  <c r="F16" i="3" l="1"/>
  <c r="F31" i="2"/>
</calcChain>
</file>

<file path=xl/sharedStrings.xml><?xml version="1.0" encoding="utf-8"?>
<sst xmlns="http://schemas.openxmlformats.org/spreadsheetml/2006/main" count="160" uniqueCount="65">
  <si>
    <t>Office National des Forêts</t>
  </si>
  <si>
    <t>DECOMPOSITION DU PRIX GLOBAL ET FORFAITAIRE</t>
  </si>
  <si>
    <t>N° Prix</t>
  </si>
  <si>
    <t>Désignation</t>
  </si>
  <si>
    <t>U.M.</t>
  </si>
  <si>
    <t>Quantité</t>
  </si>
  <si>
    <t>Prix Unitaire</t>
  </si>
  <si>
    <t>Montant H.T.</t>
  </si>
  <si>
    <t>Fourniture et implantation d'équipements de Défense des Forêts Contre l'Incendie</t>
  </si>
  <si>
    <t>LOT n°1 – Fourniture et pose de citernes enterrées avec aire de pompage</t>
  </si>
  <si>
    <t>LOT n°2 – Création de plateformes de pompage et accès empierré sur points d’eau naturels</t>
  </si>
  <si>
    <t>LOT n°3 – Pose de barrières DFCI</t>
  </si>
  <si>
    <t>Fourniture de la citerne</t>
  </si>
  <si>
    <t>U</t>
  </si>
  <si>
    <t>Trou d’homme avec échelle</t>
  </si>
  <si>
    <t>Canne d’aspiration répondant aux normes NF S 62-240 et NF S 61-240</t>
  </si>
  <si>
    <t>Event DN100 à bride avec réhausse à 1m du sol</t>
  </si>
  <si>
    <t>Panneau de signalisation suivant la norme NFS 61-221 : panneau citerne A0462</t>
  </si>
  <si>
    <t>Transport de matériel jusqu’aux emplacements prévus en forêt</t>
  </si>
  <si>
    <t>Implantation de citernes DFCI enterrées</t>
  </si>
  <si>
    <t>Installation de chantier</t>
  </si>
  <si>
    <t>Forf</t>
  </si>
  <si>
    <t>Signalisation de chantier</t>
  </si>
  <si>
    <t>Abatage, Dessouchage et export</t>
  </si>
  <si>
    <t>Terrassement</t>
  </si>
  <si>
    <t>Mise en place citerne</t>
  </si>
  <si>
    <t>Forf.</t>
  </si>
  <si>
    <t>Remblaiement avec matériaux de l’excavation</t>
  </si>
  <si>
    <t>Mise en forme des matériaux excédentaires</t>
  </si>
  <si>
    <t>Pose du regard sur le trou d’homme de la cuve</t>
  </si>
  <si>
    <t>Dalle de pose avec regard fond et coffrage autour des trous d’aspiration</t>
  </si>
  <si>
    <t>Pose des rehausses de l’évent et canne d’aspiration</t>
  </si>
  <si>
    <t>Enrochement autour de la citerne</t>
  </si>
  <si>
    <t>Implantation panneau citerne</t>
  </si>
  <si>
    <t>Aménagement d’aires de pompage</t>
  </si>
  <si>
    <t>M²</t>
  </si>
  <si>
    <t>Compactage</t>
  </si>
  <si>
    <t>Essai de portance</t>
  </si>
  <si>
    <t>Citerne de 60m3 répondant à la norme NF E86-410</t>
  </si>
  <si>
    <t>Plateformes stabilisées pour pompage sur point d’eau naturel</t>
  </si>
  <si>
    <t>Accès empierrés</t>
  </si>
  <si>
    <t>Pose de barrières DFCI</t>
  </si>
  <si>
    <t>Création de 19 massifs béton barrières</t>
  </si>
  <si>
    <t>120X80</t>
  </si>
  <si>
    <t>Création de 19 massifs béton poteaux support</t>
  </si>
  <si>
    <t>Création de 19 massifs béton poteaux de fermeture position ouverte</t>
  </si>
  <si>
    <t>50X50</t>
  </si>
  <si>
    <t>Pose de barrières et supports</t>
  </si>
  <si>
    <t>CM3</t>
  </si>
  <si>
    <t>Désignation des ouvrages</t>
  </si>
  <si>
    <t>Unité</t>
  </si>
  <si>
    <t>TOTAL HT</t>
  </si>
  <si>
    <t>TVA 20%</t>
  </si>
  <si>
    <t>TOTAL TTC</t>
  </si>
  <si>
    <t>Fourniture et mise en place de grave calcaire 15 cm  en fond de fosse</t>
  </si>
  <si>
    <t>Fourniture et mise en place de sable  en fond de fosse</t>
  </si>
  <si>
    <t>Ancrage citerne par radier béton dimensionné</t>
  </si>
  <si>
    <t>Montant H.T. total</t>
  </si>
  <si>
    <t>Fourniture et pose de géotextile</t>
  </si>
  <si>
    <t>Fourniture et pose de géogrille</t>
  </si>
  <si>
    <t>fourniture et mise en place GNT calcaire 40/70 sur 30 cm</t>
  </si>
  <si>
    <t>Fourniture et mise en place GNT calcaire 0/31.5 sur 5 cm</t>
  </si>
  <si>
    <t>Terrassement des emprises</t>
  </si>
  <si>
    <t>forf.</t>
  </si>
  <si>
    <t>Abattage, Dessouchage et export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</si>
</sst>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0" fillId="0" borderId="3" xfId="0" applyBorder="1"/>
    <xf numFmtId="0" fontId="0" fillId="0" borderId="4" xfId="0" applyBorder="1"/>
    <xf numFmtId="0" fontId="0" fillId="0" borderId="10" xfId="0" applyBorder="1" applyAlignment="1">
      <alignment horizontal="center" vertical="center"/>
    </xf>
    <xf numFmtId="0" fontId="0" fillId="0" borderId="11" xfId="0" applyBorder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7" xfId="0" applyBorder="1"/>
    <xf numFmtId="2" fontId="0" fillId="0" borderId="9" xfId="0" applyNumberFormat="1" applyBorder="1"/>
    <xf numFmtId="0" fontId="0" fillId="0" borderId="10" xfId="0" applyBorder="1"/>
    <xf numFmtId="0" fontId="0" fillId="0" borderId="2" xfId="0" applyBorder="1"/>
    <xf numFmtId="2" fontId="0" fillId="0" borderId="4" xfId="0" applyNumberFormat="1" applyBorder="1"/>
    <xf numFmtId="2" fontId="0" fillId="0" borderId="11" xfId="0" applyNumberFormat="1" applyBorder="1"/>
    <xf numFmtId="0" fontId="0" fillId="0" borderId="0" xfId="0" applyAlignment="1">
      <alignment horizontal="right"/>
    </xf>
    <xf numFmtId="0" fontId="0" fillId="0" borderId="3" xfId="0" applyBorder="1" applyAlignment="1">
      <alignment horizontal="right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4996AB-C28F-4A64-A87C-179A04AAEEFA}">
  <dimension ref="A1:F42"/>
  <sheetViews>
    <sheetView topLeftCell="A15" workbookViewId="0">
      <selection activeCell="B22" sqref="B22"/>
    </sheetView>
  </sheetViews>
  <sheetFormatPr baseColWidth="10" defaultRowHeight="15" x14ac:dyDescent="0.25"/>
  <cols>
    <col min="1" max="1" width="7.28515625" customWidth="1"/>
    <col min="2" max="2" width="58.5703125" customWidth="1"/>
    <col min="3" max="3" width="7.42578125" customWidth="1"/>
    <col min="6" max="6" width="17.42578125" customWidth="1"/>
  </cols>
  <sheetData>
    <row r="1" spans="1:6" ht="18.75" x14ac:dyDescent="0.3">
      <c r="A1" s="25" t="s">
        <v>0</v>
      </c>
      <c r="B1" s="25"/>
      <c r="C1" s="25"/>
      <c r="D1" s="25"/>
      <c r="E1" s="25"/>
      <c r="F1" s="25"/>
    </row>
    <row r="2" spans="1:6" ht="18.75" x14ac:dyDescent="0.3">
      <c r="A2" s="25" t="s">
        <v>8</v>
      </c>
      <c r="B2" s="25"/>
      <c r="C2" s="25"/>
      <c r="D2" s="25"/>
      <c r="E2" s="25"/>
      <c r="F2" s="25"/>
    </row>
    <row r="3" spans="1:6" ht="18.75" x14ac:dyDescent="0.3">
      <c r="A3" s="26" t="s">
        <v>1</v>
      </c>
      <c r="B3" s="26"/>
      <c r="C3" s="26"/>
      <c r="D3" s="26"/>
      <c r="E3" s="26"/>
      <c r="F3" s="26"/>
    </row>
    <row r="4" spans="1:6" x14ac:dyDescent="0.25">
      <c r="A4" s="27" t="s">
        <v>9</v>
      </c>
      <c r="B4" s="27"/>
      <c r="C4" s="27"/>
      <c r="D4" s="27"/>
      <c r="E4" s="27"/>
      <c r="F4" s="27"/>
    </row>
    <row r="5" spans="1:6" ht="15.75" thickBot="1" x14ac:dyDescent="0.3">
      <c r="A5" s="27"/>
      <c r="B5" s="27"/>
      <c r="C5" s="27"/>
      <c r="D5" s="27"/>
      <c r="E5" s="27"/>
      <c r="F5" s="27"/>
    </row>
    <row r="6" spans="1:6" ht="15.75" thickBot="1" x14ac:dyDescent="0.3">
      <c r="A6" s="8" t="s">
        <v>2</v>
      </c>
      <c r="B6" s="9" t="s">
        <v>49</v>
      </c>
      <c r="C6" s="9" t="s">
        <v>50</v>
      </c>
      <c r="D6" s="9" t="s">
        <v>5</v>
      </c>
      <c r="E6" s="9" t="s">
        <v>6</v>
      </c>
      <c r="F6" s="10" t="s">
        <v>57</v>
      </c>
    </row>
    <row r="7" spans="1:6" x14ac:dyDescent="0.25">
      <c r="A7" s="22" t="s">
        <v>12</v>
      </c>
      <c r="B7" s="23"/>
      <c r="C7" s="23"/>
      <c r="D7" s="23"/>
      <c r="E7" s="23"/>
      <c r="F7" s="24"/>
    </row>
    <row r="8" spans="1:6" x14ac:dyDescent="0.25">
      <c r="A8" s="4">
        <v>1</v>
      </c>
      <c r="B8" t="s">
        <v>38</v>
      </c>
      <c r="C8" s="1" t="s">
        <v>13</v>
      </c>
      <c r="D8">
        <v>6</v>
      </c>
      <c r="F8" s="5"/>
    </row>
    <row r="9" spans="1:6" x14ac:dyDescent="0.25">
      <c r="A9" s="4">
        <v>2</v>
      </c>
      <c r="B9" t="s">
        <v>14</v>
      </c>
      <c r="C9" s="1" t="s">
        <v>13</v>
      </c>
      <c r="D9">
        <v>6</v>
      </c>
      <c r="F9" s="5"/>
    </row>
    <row r="10" spans="1:6" x14ac:dyDescent="0.25">
      <c r="A10" s="4">
        <v>3</v>
      </c>
      <c r="B10" t="s">
        <v>15</v>
      </c>
      <c r="C10" s="1" t="s">
        <v>13</v>
      </c>
      <c r="D10">
        <v>6</v>
      </c>
      <c r="F10" s="5"/>
    </row>
    <row r="11" spans="1:6" x14ac:dyDescent="0.25">
      <c r="A11" s="4">
        <v>4</v>
      </c>
      <c r="B11" t="s">
        <v>16</v>
      </c>
      <c r="C11" s="1" t="s">
        <v>13</v>
      </c>
      <c r="D11">
        <v>6</v>
      </c>
      <c r="F11" s="5"/>
    </row>
    <row r="12" spans="1:6" x14ac:dyDescent="0.25">
      <c r="A12" s="4">
        <v>5</v>
      </c>
      <c r="B12" t="s">
        <v>17</v>
      </c>
      <c r="C12" s="1" t="s">
        <v>13</v>
      </c>
      <c r="D12">
        <v>6</v>
      </c>
      <c r="F12" s="5"/>
    </row>
    <row r="13" spans="1:6" ht="15.75" thickBot="1" x14ac:dyDescent="0.3">
      <c r="A13" s="6">
        <v>6</v>
      </c>
      <c r="B13" s="2" t="s">
        <v>18</v>
      </c>
      <c r="C13" s="7" t="s">
        <v>13</v>
      </c>
      <c r="D13">
        <v>6</v>
      </c>
      <c r="E13" s="2"/>
      <c r="F13" s="3"/>
    </row>
    <row r="14" spans="1:6" x14ac:dyDescent="0.25">
      <c r="A14" s="22" t="s">
        <v>19</v>
      </c>
      <c r="B14" s="23"/>
      <c r="C14" s="23"/>
      <c r="D14" s="23"/>
      <c r="E14" s="23"/>
      <c r="F14" s="24"/>
    </row>
    <row r="15" spans="1:6" x14ac:dyDescent="0.25">
      <c r="A15" s="4">
        <v>1</v>
      </c>
      <c r="B15" t="s">
        <v>20</v>
      </c>
      <c r="C15" s="1" t="s">
        <v>21</v>
      </c>
      <c r="D15">
        <v>1</v>
      </c>
      <c r="F15" s="5"/>
    </row>
    <row r="16" spans="1:6" x14ac:dyDescent="0.25">
      <c r="A16" s="4">
        <v>2</v>
      </c>
      <c r="B16" t="s">
        <v>22</v>
      </c>
      <c r="C16" s="1" t="s">
        <v>21</v>
      </c>
      <c r="D16">
        <v>1</v>
      </c>
      <c r="F16" s="5"/>
    </row>
    <row r="17" spans="1:6" x14ac:dyDescent="0.25">
      <c r="A17" s="4">
        <v>3</v>
      </c>
      <c r="B17" t="s">
        <v>64</v>
      </c>
      <c r="C17" s="1" t="s">
        <v>21</v>
      </c>
      <c r="D17">
        <v>1</v>
      </c>
      <c r="F17" s="5"/>
    </row>
    <row r="18" spans="1:6" x14ac:dyDescent="0.25">
      <c r="A18" s="4">
        <v>4</v>
      </c>
      <c r="B18" t="s">
        <v>24</v>
      </c>
      <c r="C18" s="1" t="s">
        <v>35</v>
      </c>
      <c r="D18">
        <f>6*50</f>
        <v>300</v>
      </c>
      <c r="F18" s="5"/>
    </row>
    <row r="19" spans="1:6" x14ac:dyDescent="0.25">
      <c r="A19" s="4">
        <v>5</v>
      </c>
      <c r="B19" t="s">
        <v>55</v>
      </c>
      <c r="C19" s="1" t="s">
        <v>35</v>
      </c>
      <c r="D19">
        <f t="shared" ref="D19:D20" si="0">6*50</f>
        <v>300</v>
      </c>
      <c r="F19" s="5"/>
    </row>
    <row r="20" spans="1:6" x14ac:dyDescent="0.25">
      <c r="A20" s="4">
        <v>6</v>
      </c>
      <c r="B20" t="s">
        <v>54</v>
      </c>
      <c r="C20" s="1" t="s">
        <v>35</v>
      </c>
      <c r="D20">
        <f t="shared" si="0"/>
        <v>300</v>
      </c>
      <c r="F20" s="5"/>
    </row>
    <row r="21" spans="1:6" x14ac:dyDescent="0.25">
      <c r="A21" s="4">
        <v>7</v>
      </c>
      <c r="B21" t="s">
        <v>25</v>
      </c>
      <c r="C21" s="1" t="s">
        <v>13</v>
      </c>
      <c r="D21">
        <v>6</v>
      </c>
      <c r="F21" s="5"/>
    </row>
    <row r="22" spans="1:6" x14ac:dyDescent="0.25">
      <c r="A22" s="4">
        <v>8</v>
      </c>
      <c r="B22" t="s">
        <v>56</v>
      </c>
      <c r="C22" s="1" t="s">
        <v>13</v>
      </c>
      <c r="D22">
        <v>6</v>
      </c>
      <c r="F22" s="5"/>
    </row>
    <row r="23" spans="1:6" x14ac:dyDescent="0.25">
      <c r="A23" s="4">
        <v>9</v>
      </c>
      <c r="B23" t="s">
        <v>27</v>
      </c>
      <c r="C23" s="1" t="s">
        <v>13</v>
      </c>
      <c r="D23">
        <v>6</v>
      </c>
      <c r="F23" s="5"/>
    </row>
    <row r="24" spans="1:6" x14ac:dyDescent="0.25">
      <c r="A24" s="4">
        <v>11</v>
      </c>
      <c r="B24" t="s">
        <v>28</v>
      </c>
      <c r="C24" s="1" t="s">
        <v>13</v>
      </c>
      <c r="D24">
        <v>6</v>
      </c>
      <c r="F24" s="5"/>
    </row>
    <row r="25" spans="1:6" x14ac:dyDescent="0.25">
      <c r="A25" s="4">
        <v>12</v>
      </c>
      <c r="B25" t="s">
        <v>29</v>
      </c>
      <c r="C25" s="1" t="s">
        <v>13</v>
      </c>
      <c r="D25">
        <v>6</v>
      </c>
      <c r="F25" s="5"/>
    </row>
    <row r="26" spans="1:6" x14ac:dyDescent="0.25">
      <c r="A26" s="4">
        <v>13</v>
      </c>
      <c r="B26" t="s">
        <v>30</v>
      </c>
      <c r="C26" s="1" t="s">
        <v>13</v>
      </c>
      <c r="D26">
        <v>6</v>
      </c>
      <c r="F26" s="5"/>
    </row>
    <row r="27" spans="1:6" x14ac:dyDescent="0.25">
      <c r="A27" s="4">
        <v>14</v>
      </c>
      <c r="B27" t="s">
        <v>31</v>
      </c>
      <c r="C27" s="1" t="s">
        <v>13</v>
      </c>
      <c r="D27">
        <v>6</v>
      </c>
      <c r="F27" s="5"/>
    </row>
    <row r="28" spans="1:6" x14ac:dyDescent="0.25">
      <c r="A28" s="4">
        <v>15</v>
      </c>
      <c r="B28" t="s">
        <v>32</v>
      </c>
      <c r="C28" s="1" t="s">
        <v>13</v>
      </c>
      <c r="D28">
        <v>6</v>
      </c>
      <c r="F28" s="5"/>
    </row>
    <row r="29" spans="1:6" ht="15.75" thickBot="1" x14ac:dyDescent="0.3">
      <c r="A29" s="6">
        <v>16</v>
      </c>
      <c r="B29" s="2" t="s">
        <v>33</v>
      </c>
      <c r="C29" s="7" t="s">
        <v>13</v>
      </c>
      <c r="D29" s="2">
        <v>6</v>
      </c>
      <c r="E29" s="2"/>
      <c r="F29" s="3"/>
    </row>
    <row r="30" spans="1:6" x14ac:dyDescent="0.25">
      <c r="A30" s="22" t="s">
        <v>34</v>
      </c>
      <c r="B30" s="23"/>
      <c r="C30" s="23"/>
      <c r="D30" s="23"/>
      <c r="E30" s="23"/>
      <c r="F30" s="24"/>
    </row>
    <row r="31" spans="1:6" x14ac:dyDescent="0.25">
      <c r="A31" s="4">
        <v>1</v>
      </c>
      <c r="B31" t="s">
        <v>20</v>
      </c>
      <c r="C31" s="1" t="s">
        <v>26</v>
      </c>
      <c r="D31">
        <v>1</v>
      </c>
      <c r="F31" s="5"/>
    </row>
    <row r="32" spans="1:6" x14ac:dyDescent="0.25">
      <c r="A32" s="4">
        <v>2</v>
      </c>
      <c r="B32" t="s">
        <v>22</v>
      </c>
      <c r="C32" s="1" t="s">
        <v>26</v>
      </c>
      <c r="D32">
        <v>1</v>
      </c>
      <c r="F32" s="5"/>
    </row>
    <row r="33" spans="1:6" x14ac:dyDescent="0.25">
      <c r="A33" s="4">
        <v>3</v>
      </c>
      <c r="B33" t="s">
        <v>62</v>
      </c>
      <c r="C33" s="1" t="s">
        <v>35</v>
      </c>
      <c r="D33">
        <f>40*6</f>
        <v>240</v>
      </c>
      <c r="F33" s="5"/>
    </row>
    <row r="34" spans="1:6" x14ac:dyDescent="0.25">
      <c r="A34" s="4">
        <v>4</v>
      </c>
      <c r="B34" t="s">
        <v>58</v>
      </c>
      <c r="C34" s="1" t="s">
        <v>35</v>
      </c>
      <c r="D34">
        <f t="shared" ref="D34:D38" si="1">40*6</f>
        <v>240</v>
      </c>
      <c r="F34" s="5"/>
    </row>
    <row r="35" spans="1:6" x14ac:dyDescent="0.25">
      <c r="A35" s="4">
        <v>5</v>
      </c>
      <c r="B35" t="s">
        <v>59</v>
      </c>
      <c r="C35" s="1" t="s">
        <v>35</v>
      </c>
      <c r="D35">
        <f t="shared" si="1"/>
        <v>240</v>
      </c>
      <c r="F35" s="5"/>
    </row>
    <row r="36" spans="1:6" x14ac:dyDescent="0.25">
      <c r="A36" s="4">
        <v>6</v>
      </c>
      <c r="B36" t="s">
        <v>60</v>
      </c>
      <c r="C36" s="1" t="s">
        <v>35</v>
      </c>
      <c r="D36">
        <f t="shared" si="1"/>
        <v>240</v>
      </c>
      <c r="F36" s="5"/>
    </row>
    <row r="37" spans="1:6" x14ac:dyDescent="0.25">
      <c r="A37" s="4">
        <v>7</v>
      </c>
      <c r="B37" t="s">
        <v>61</v>
      </c>
      <c r="C37" s="1" t="s">
        <v>35</v>
      </c>
      <c r="D37">
        <f t="shared" si="1"/>
        <v>240</v>
      </c>
      <c r="F37" s="5"/>
    </row>
    <row r="38" spans="1:6" x14ac:dyDescent="0.25">
      <c r="A38" s="4">
        <v>8</v>
      </c>
      <c r="B38" t="s">
        <v>36</v>
      </c>
      <c r="C38" s="1" t="s">
        <v>35</v>
      </c>
      <c r="D38">
        <f t="shared" si="1"/>
        <v>240</v>
      </c>
      <c r="F38" s="5"/>
    </row>
    <row r="39" spans="1:6" ht="15.75" thickBot="1" x14ac:dyDescent="0.3">
      <c r="A39" s="6">
        <v>9</v>
      </c>
      <c r="B39" s="2" t="s">
        <v>37</v>
      </c>
      <c r="C39" s="7" t="s">
        <v>13</v>
      </c>
      <c r="D39" s="2">
        <v>6</v>
      </c>
      <c r="E39" s="2"/>
      <c r="F39" s="3"/>
    </row>
    <row r="40" spans="1:6" x14ac:dyDescent="0.25">
      <c r="E40" s="11" t="s">
        <v>51</v>
      </c>
      <c r="F40" s="12">
        <f>SUM(F8:F39)</f>
        <v>0</v>
      </c>
    </row>
    <row r="41" spans="1:6" x14ac:dyDescent="0.25">
      <c r="E41" s="13" t="s">
        <v>52</v>
      </c>
      <c r="F41" s="5">
        <f>SUM(F40*20%)</f>
        <v>0</v>
      </c>
    </row>
    <row r="42" spans="1:6" ht="15.75" thickBot="1" x14ac:dyDescent="0.3">
      <c r="E42" s="14" t="s">
        <v>53</v>
      </c>
      <c r="F42" s="15">
        <f>SUM(F40:F41)</f>
        <v>0</v>
      </c>
    </row>
  </sheetData>
  <mergeCells count="7">
    <mergeCell ref="A7:F7"/>
    <mergeCell ref="A30:F30"/>
    <mergeCell ref="A14:F14"/>
    <mergeCell ref="A1:F1"/>
    <mergeCell ref="A2:F2"/>
    <mergeCell ref="A3:F3"/>
    <mergeCell ref="A4:F5"/>
  </mergeCells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DC7D22-84E7-40B6-B6F8-70C659F6DCEE}">
  <dimension ref="A1:F31"/>
  <sheetViews>
    <sheetView tabSelected="1" workbookViewId="0">
      <selection activeCell="E11" sqref="E11"/>
    </sheetView>
  </sheetViews>
  <sheetFormatPr baseColWidth="10" defaultRowHeight="15" x14ac:dyDescent="0.25"/>
  <cols>
    <col min="1" max="1" width="7.28515625" customWidth="1"/>
    <col min="2" max="2" width="47" customWidth="1"/>
    <col min="3" max="3" width="7.42578125" customWidth="1"/>
    <col min="6" max="6" width="12" customWidth="1"/>
  </cols>
  <sheetData>
    <row r="1" spans="1:6" ht="18.75" x14ac:dyDescent="0.3">
      <c r="A1" s="25" t="s">
        <v>0</v>
      </c>
      <c r="B1" s="25"/>
      <c r="C1" s="25"/>
      <c r="D1" s="25"/>
      <c r="E1" s="25"/>
      <c r="F1" s="25"/>
    </row>
    <row r="2" spans="1:6" ht="18.75" x14ac:dyDescent="0.3">
      <c r="A2" s="25" t="s">
        <v>8</v>
      </c>
      <c r="B2" s="25"/>
      <c r="C2" s="25"/>
      <c r="D2" s="25"/>
      <c r="E2" s="25"/>
      <c r="F2" s="25"/>
    </row>
    <row r="3" spans="1:6" ht="18.75" x14ac:dyDescent="0.3">
      <c r="A3" s="26" t="s">
        <v>1</v>
      </c>
      <c r="B3" s="26"/>
      <c r="C3" s="26"/>
      <c r="D3" s="26"/>
      <c r="E3" s="26"/>
      <c r="F3" s="26"/>
    </row>
    <row r="4" spans="1:6" x14ac:dyDescent="0.25">
      <c r="A4" s="27" t="s">
        <v>10</v>
      </c>
      <c r="B4" s="27"/>
      <c r="C4" s="27"/>
      <c r="D4" s="27"/>
      <c r="E4" s="27"/>
      <c r="F4" s="27"/>
    </row>
    <row r="5" spans="1:6" ht="15.75" thickBot="1" x14ac:dyDescent="0.3">
      <c r="A5" s="27"/>
      <c r="B5" s="27"/>
      <c r="C5" s="27"/>
      <c r="D5" s="27"/>
      <c r="E5" s="27"/>
      <c r="F5" s="27"/>
    </row>
    <row r="6" spans="1:6" ht="15.75" thickBot="1" x14ac:dyDescent="0.3">
      <c r="A6" s="8" t="s">
        <v>2</v>
      </c>
      <c r="B6" s="9" t="s">
        <v>3</v>
      </c>
      <c r="C6" s="9" t="s">
        <v>4</v>
      </c>
      <c r="D6" s="9" t="s">
        <v>5</v>
      </c>
      <c r="E6" s="9" t="s">
        <v>6</v>
      </c>
      <c r="F6" s="10" t="s">
        <v>7</v>
      </c>
    </row>
    <row r="7" spans="1:6" x14ac:dyDescent="0.25">
      <c r="A7" s="22" t="s">
        <v>39</v>
      </c>
      <c r="B7" s="23"/>
      <c r="C7" s="23"/>
      <c r="D7" s="23"/>
      <c r="E7" s="23"/>
      <c r="F7" s="24"/>
    </row>
    <row r="8" spans="1:6" x14ac:dyDescent="0.25">
      <c r="A8" s="4">
        <v>1</v>
      </c>
      <c r="B8" t="s">
        <v>20</v>
      </c>
      <c r="C8" s="1" t="s">
        <v>63</v>
      </c>
      <c r="D8">
        <v>1</v>
      </c>
      <c r="F8" s="5"/>
    </row>
    <row r="9" spans="1:6" x14ac:dyDescent="0.25">
      <c r="A9" s="4">
        <v>2</v>
      </c>
      <c r="B9" t="s">
        <v>22</v>
      </c>
      <c r="C9" s="1" t="s">
        <v>63</v>
      </c>
      <c r="D9">
        <v>1</v>
      </c>
      <c r="F9" s="5"/>
    </row>
    <row r="10" spans="1:6" x14ac:dyDescent="0.25">
      <c r="A10" s="4">
        <v>3</v>
      </c>
      <c r="B10" t="s">
        <v>23</v>
      </c>
      <c r="C10" s="1" t="s">
        <v>63</v>
      </c>
      <c r="D10">
        <v>1</v>
      </c>
      <c r="F10" s="5"/>
    </row>
    <row r="11" spans="1:6" x14ac:dyDescent="0.25">
      <c r="A11" s="4">
        <v>4</v>
      </c>
      <c r="B11" t="s">
        <v>62</v>
      </c>
      <c r="C11" s="1" t="s">
        <v>35</v>
      </c>
      <c r="D11">
        <v>1400</v>
      </c>
      <c r="F11" s="5"/>
    </row>
    <row r="12" spans="1:6" x14ac:dyDescent="0.25">
      <c r="A12" s="4">
        <v>5</v>
      </c>
      <c r="B12" t="s">
        <v>58</v>
      </c>
      <c r="C12" s="1" t="s">
        <v>35</v>
      </c>
      <c r="D12">
        <v>1400</v>
      </c>
      <c r="F12" s="5"/>
    </row>
    <row r="13" spans="1:6" x14ac:dyDescent="0.25">
      <c r="A13" s="4">
        <v>6</v>
      </c>
      <c r="B13" t="s">
        <v>59</v>
      </c>
      <c r="C13" s="1" t="s">
        <v>35</v>
      </c>
      <c r="D13">
        <v>1400</v>
      </c>
      <c r="F13" s="5"/>
    </row>
    <row r="14" spans="1:6" x14ac:dyDescent="0.25">
      <c r="A14" s="4">
        <v>7</v>
      </c>
      <c r="B14" t="s">
        <v>60</v>
      </c>
      <c r="C14" s="1" t="s">
        <v>35</v>
      </c>
      <c r="D14">
        <v>1400</v>
      </c>
      <c r="F14" s="5"/>
    </row>
    <row r="15" spans="1:6" x14ac:dyDescent="0.25">
      <c r="A15" s="4">
        <v>8</v>
      </c>
      <c r="B15" t="s">
        <v>61</v>
      </c>
      <c r="C15" s="1" t="s">
        <v>35</v>
      </c>
      <c r="D15">
        <v>1400</v>
      </c>
      <c r="F15" s="5"/>
    </row>
    <row r="16" spans="1:6" x14ac:dyDescent="0.25">
      <c r="A16" s="4">
        <v>9</v>
      </c>
      <c r="B16" t="s">
        <v>36</v>
      </c>
      <c r="C16" s="1" t="s">
        <v>35</v>
      </c>
      <c r="D16">
        <v>1400</v>
      </c>
      <c r="F16" s="5"/>
    </row>
    <row r="17" spans="1:6" ht="15.75" thickBot="1" x14ac:dyDescent="0.3">
      <c r="A17" s="6">
        <v>10</v>
      </c>
      <c r="B17" s="2" t="s">
        <v>37</v>
      </c>
      <c r="C17" s="7" t="s">
        <v>13</v>
      </c>
      <c r="D17" s="2">
        <v>7</v>
      </c>
      <c r="E17" s="2"/>
      <c r="F17" s="3"/>
    </row>
    <row r="18" spans="1:6" x14ac:dyDescent="0.25">
      <c r="A18" s="22" t="s">
        <v>40</v>
      </c>
      <c r="B18" s="23"/>
      <c r="C18" s="23"/>
      <c r="D18" s="23"/>
      <c r="E18" s="23"/>
      <c r="F18" s="24"/>
    </row>
    <row r="19" spans="1:6" x14ac:dyDescent="0.25">
      <c r="A19" s="4">
        <v>1</v>
      </c>
      <c r="B19" t="s">
        <v>20</v>
      </c>
      <c r="C19" s="1" t="s">
        <v>63</v>
      </c>
      <c r="D19">
        <v>1</v>
      </c>
      <c r="F19" s="5"/>
    </row>
    <row r="20" spans="1:6" x14ac:dyDescent="0.25">
      <c r="A20" s="4">
        <v>2</v>
      </c>
      <c r="B20" t="s">
        <v>22</v>
      </c>
      <c r="C20" s="1" t="s">
        <v>63</v>
      </c>
      <c r="D20">
        <v>1</v>
      </c>
      <c r="F20" s="5"/>
    </row>
    <row r="21" spans="1:6" x14ac:dyDescent="0.25">
      <c r="A21" s="4">
        <v>3</v>
      </c>
      <c r="B21" t="s">
        <v>23</v>
      </c>
      <c r="C21" s="1" t="s">
        <v>63</v>
      </c>
      <c r="D21">
        <v>1</v>
      </c>
      <c r="F21" s="5"/>
    </row>
    <row r="22" spans="1:6" x14ac:dyDescent="0.25">
      <c r="A22" s="4">
        <v>4</v>
      </c>
      <c r="B22" t="s">
        <v>62</v>
      </c>
      <c r="C22" s="1" t="s">
        <v>35</v>
      </c>
      <c r="D22">
        <v>1330</v>
      </c>
      <c r="F22" s="5"/>
    </row>
    <row r="23" spans="1:6" x14ac:dyDescent="0.25">
      <c r="A23" s="4">
        <v>5</v>
      </c>
      <c r="B23" t="s">
        <v>58</v>
      </c>
      <c r="C23" s="1" t="s">
        <v>35</v>
      </c>
      <c r="D23">
        <v>1330</v>
      </c>
      <c r="F23" s="5"/>
    </row>
    <row r="24" spans="1:6" x14ac:dyDescent="0.25">
      <c r="A24" s="4">
        <v>6</v>
      </c>
      <c r="B24" t="s">
        <v>59</v>
      </c>
      <c r="C24" s="1" t="s">
        <v>35</v>
      </c>
      <c r="D24">
        <v>1330</v>
      </c>
      <c r="F24" s="5"/>
    </row>
    <row r="25" spans="1:6" x14ac:dyDescent="0.25">
      <c r="A25" s="4">
        <v>7</v>
      </c>
      <c r="B25" t="s">
        <v>60</v>
      </c>
      <c r="C25" s="1" t="s">
        <v>35</v>
      </c>
      <c r="D25">
        <v>1330</v>
      </c>
      <c r="F25" s="5"/>
    </row>
    <row r="26" spans="1:6" x14ac:dyDescent="0.25">
      <c r="A26" s="4">
        <v>8</v>
      </c>
      <c r="B26" t="s">
        <v>61</v>
      </c>
      <c r="C26" s="1" t="s">
        <v>35</v>
      </c>
      <c r="D26">
        <v>1330</v>
      </c>
      <c r="F26" s="5"/>
    </row>
    <row r="27" spans="1:6" x14ac:dyDescent="0.25">
      <c r="A27" s="4">
        <v>9</v>
      </c>
      <c r="B27" t="s">
        <v>36</v>
      </c>
      <c r="C27" s="1" t="s">
        <v>35</v>
      </c>
      <c r="D27">
        <v>1330</v>
      </c>
      <c r="F27" s="5"/>
    </row>
    <row r="28" spans="1:6" ht="15.75" thickBot="1" x14ac:dyDescent="0.3">
      <c r="A28" s="6">
        <v>10</v>
      </c>
      <c r="B28" s="2" t="s">
        <v>37</v>
      </c>
      <c r="C28" s="7" t="s">
        <v>13</v>
      </c>
      <c r="D28" s="2">
        <v>4</v>
      </c>
      <c r="E28" s="2"/>
      <c r="F28" s="3"/>
    </row>
    <row r="29" spans="1:6" x14ac:dyDescent="0.25">
      <c r="E29" s="13" t="s">
        <v>51</v>
      </c>
      <c r="F29" s="16">
        <f>SUM(F8:F28)</f>
        <v>0</v>
      </c>
    </row>
    <row r="30" spans="1:6" x14ac:dyDescent="0.25">
      <c r="E30" s="13" t="s">
        <v>52</v>
      </c>
      <c r="F30" s="5">
        <f>SUM(F29*20%)</f>
        <v>0</v>
      </c>
    </row>
    <row r="31" spans="1:6" ht="15.75" thickBot="1" x14ac:dyDescent="0.3">
      <c r="E31" s="14" t="s">
        <v>53</v>
      </c>
      <c r="F31" s="15">
        <f>SUM(F29:F30)</f>
        <v>0</v>
      </c>
    </row>
  </sheetData>
  <mergeCells count="6">
    <mergeCell ref="A18:F18"/>
    <mergeCell ref="A1:F1"/>
    <mergeCell ref="A2:F2"/>
    <mergeCell ref="A3:F3"/>
    <mergeCell ref="A4:F5"/>
    <mergeCell ref="A7:F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BC6F9B-E719-4437-8D14-529258EEB6D5}">
  <dimension ref="A1:F16"/>
  <sheetViews>
    <sheetView workbookViewId="0">
      <selection activeCell="C10" sqref="C10"/>
    </sheetView>
  </sheetViews>
  <sheetFormatPr baseColWidth="10" defaultRowHeight="15" x14ac:dyDescent="0.25"/>
  <cols>
    <col min="1" max="1" width="7.28515625" customWidth="1"/>
    <col min="2" max="2" width="42.140625" customWidth="1"/>
    <col min="3" max="3" width="7.42578125" customWidth="1"/>
    <col min="6" max="6" width="12.28515625" customWidth="1"/>
  </cols>
  <sheetData>
    <row r="1" spans="1:6" ht="18.75" x14ac:dyDescent="0.3">
      <c r="A1" s="25" t="s">
        <v>0</v>
      </c>
      <c r="B1" s="25"/>
      <c r="C1" s="25"/>
      <c r="D1" s="25"/>
      <c r="E1" s="25"/>
      <c r="F1" s="25"/>
    </row>
    <row r="2" spans="1:6" ht="18.75" x14ac:dyDescent="0.3">
      <c r="A2" s="25" t="s">
        <v>8</v>
      </c>
      <c r="B2" s="25"/>
      <c r="C2" s="25"/>
      <c r="D2" s="25"/>
      <c r="E2" s="25"/>
      <c r="F2" s="25"/>
    </row>
    <row r="3" spans="1:6" ht="18.75" x14ac:dyDescent="0.3">
      <c r="A3" s="26" t="s">
        <v>1</v>
      </c>
      <c r="B3" s="26"/>
      <c r="C3" s="26"/>
      <c r="D3" s="26"/>
      <c r="E3" s="26"/>
      <c r="F3" s="26"/>
    </row>
    <row r="4" spans="1:6" x14ac:dyDescent="0.25">
      <c r="A4" s="27" t="s">
        <v>11</v>
      </c>
      <c r="B4" s="27"/>
      <c r="C4" s="27"/>
      <c r="D4" s="27"/>
      <c r="E4" s="27"/>
      <c r="F4" s="27"/>
    </row>
    <row r="5" spans="1:6" ht="15.75" thickBot="1" x14ac:dyDescent="0.3">
      <c r="A5" s="27"/>
      <c r="B5" s="27"/>
      <c r="C5" s="27"/>
      <c r="D5" s="27"/>
      <c r="E5" s="27"/>
      <c r="F5" s="27"/>
    </row>
    <row r="6" spans="1:6" ht="15.75" thickBot="1" x14ac:dyDescent="0.3">
      <c r="A6" s="19" t="s">
        <v>2</v>
      </c>
      <c r="B6" s="20" t="s">
        <v>3</v>
      </c>
      <c r="C6" s="20" t="s">
        <v>4</v>
      </c>
      <c r="D6" s="20" t="s">
        <v>5</v>
      </c>
      <c r="E6" s="20" t="s">
        <v>6</v>
      </c>
      <c r="F6" s="21" t="s">
        <v>7</v>
      </c>
    </row>
    <row r="7" spans="1:6" x14ac:dyDescent="0.25">
      <c r="A7" s="22" t="s">
        <v>41</v>
      </c>
      <c r="B7" s="23"/>
      <c r="C7" s="23"/>
      <c r="D7" s="23"/>
      <c r="E7" s="23"/>
      <c r="F7" s="24"/>
    </row>
    <row r="8" spans="1:6" x14ac:dyDescent="0.25">
      <c r="A8" s="4">
        <v>1</v>
      </c>
      <c r="B8" t="s">
        <v>20</v>
      </c>
      <c r="C8" s="1" t="s">
        <v>26</v>
      </c>
      <c r="D8" s="17">
        <v>1</v>
      </c>
      <c r="F8" s="5"/>
    </row>
    <row r="9" spans="1:6" x14ac:dyDescent="0.25">
      <c r="A9" s="4">
        <v>2</v>
      </c>
      <c r="B9" t="s">
        <v>22</v>
      </c>
      <c r="C9" s="1" t="s">
        <v>26</v>
      </c>
      <c r="D9" s="17">
        <v>1</v>
      </c>
      <c r="F9" s="5"/>
    </row>
    <row r="10" spans="1:6" x14ac:dyDescent="0.25">
      <c r="A10" s="4">
        <v>3</v>
      </c>
      <c r="B10" t="s">
        <v>42</v>
      </c>
      <c r="C10" s="1" t="s">
        <v>48</v>
      </c>
      <c r="D10" s="17" t="s">
        <v>43</v>
      </c>
      <c r="F10" s="5"/>
    </row>
    <row r="11" spans="1:6" x14ac:dyDescent="0.25">
      <c r="A11" s="4">
        <v>4</v>
      </c>
      <c r="B11" t="s">
        <v>44</v>
      </c>
      <c r="C11" s="1" t="s">
        <v>48</v>
      </c>
      <c r="D11" s="17" t="s">
        <v>43</v>
      </c>
      <c r="F11" s="5"/>
    </row>
    <row r="12" spans="1:6" x14ac:dyDescent="0.25">
      <c r="A12" s="4">
        <v>5</v>
      </c>
      <c r="B12" t="s">
        <v>45</v>
      </c>
      <c r="C12" s="1" t="s">
        <v>48</v>
      </c>
      <c r="D12" s="17" t="s">
        <v>46</v>
      </c>
      <c r="F12" s="5"/>
    </row>
    <row r="13" spans="1:6" ht="15.75" thickBot="1" x14ac:dyDescent="0.3">
      <c r="A13" s="6">
        <v>6</v>
      </c>
      <c r="B13" s="2" t="s">
        <v>47</v>
      </c>
      <c r="C13" s="7" t="s">
        <v>13</v>
      </c>
      <c r="D13" s="18">
        <v>57</v>
      </c>
      <c r="E13" s="2"/>
      <c r="F13" s="3"/>
    </row>
    <row r="14" spans="1:6" x14ac:dyDescent="0.25">
      <c r="E14" s="13" t="s">
        <v>51</v>
      </c>
      <c r="F14" s="16">
        <f>SUM(F8:F13)</f>
        <v>0</v>
      </c>
    </row>
    <row r="15" spans="1:6" x14ac:dyDescent="0.25">
      <c r="E15" s="13" t="s">
        <v>52</v>
      </c>
      <c r="F15" s="5">
        <f>SUM(F14*20%)</f>
        <v>0</v>
      </c>
    </row>
    <row r="16" spans="1:6" ht="15.75" thickBot="1" x14ac:dyDescent="0.3">
      <c r="E16" s="14" t="s">
        <v>53</v>
      </c>
      <c r="F16" s="15">
        <f>SUM(F14:F15)</f>
        <v>0</v>
      </c>
    </row>
  </sheetData>
  <mergeCells count="5">
    <mergeCell ref="A1:F1"/>
    <mergeCell ref="A2:F2"/>
    <mergeCell ref="A3:F3"/>
    <mergeCell ref="A4:F5"/>
    <mergeCell ref="A7:F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LOT 1</vt:lpstr>
      <vt:lpstr>LOT 2</vt:lpstr>
      <vt:lpstr>LOT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COSOLETO Andrea</dc:creator>
  <cp:lastModifiedBy>FEINARD Alexis</cp:lastModifiedBy>
  <dcterms:created xsi:type="dcterms:W3CDTF">2026-02-24T09:51:43Z</dcterms:created>
  <dcterms:modified xsi:type="dcterms:W3CDTF">2026-03-02T14:01:19Z</dcterms:modified>
</cp:coreProperties>
</file>